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Gardena termékek beszerzése/3_Indításhoz/"/>
    </mc:Choice>
  </mc:AlternateContent>
  <xr:revisionPtr revIDLastSave="7077" documentId="8_{AB15BA1A-411B-41FD-B341-E347A2CD8D31}" xr6:coauthVersionLast="47" xr6:coauthVersionMax="47" xr10:uidLastSave="{1D012C1F-B3D8-4EF7-BE10-CE3DF16494FE}"/>
  <bookViews>
    <workbookView xWindow="-120" yWindow="-120" windowWidth="29040" windowHeight="15720" firstSheet="1" activeTab="1" xr2:uid="{22093DF6-CF89-4789-9C0D-3F4AB0567414}"/>
  </bookViews>
  <sheets>
    <sheet name="Összesítve" sheetId="6" state="hidden" r:id="rId1"/>
    <sheet name="Gardena_2026" sheetId="5" r:id="rId2"/>
  </sheets>
  <definedNames>
    <definedName name="_xlnm._FilterDatabase" localSheetId="1" hidden="1">Gardena_2026!$A$1:$J$1</definedName>
    <definedName name="_xlnm.Print_Area" localSheetId="1">Gardena_2026!$A$1:$J$58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57" i="5" l="1"/>
  <c r="H57" i="5"/>
  <c r="H52" i="5" l="1"/>
  <c r="H38" i="5"/>
  <c r="H37" i="5"/>
  <c r="H46" i="5"/>
  <c r="H2" i="5"/>
  <c r="H58" i="5" s="1"/>
  <c r="H3" i="5"/>
  <c r="H4" i="5"/>
  <c r="H5" i="5"/>
  <c r="H6" i="5"/>
  <c r="H7" i="5"/>
  <c r="H8" i="5"/>
  <c r="H9" i="5"/>
  <c r="H11" i="5"/>
  <c r="H12" i="5"/>
  <c r="H13" i="5"/>
  <c r="H19" i="5"/>
  <c r="H10" i="5"/>
  <c r="H14" i="5"/>
  <c r="H15" i="5"/>
  <c r="H16" i="5"/>
  <c r="H17" i="5"/>
  <c r="H18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9" i="5"/>
  <c r="H40" i="5"/>
  <c r="H41" i="5"/>
  <c r="H42" i="5"/>
  <c r="H43" i="5"/>
  <c r="H44" i="5"/>
  <c r="H45" i="5"/>
  <c r="H47" i="5"/>
  <c r="H48" i="5"/>
  <c r="H49" i="5"/>
  <c r="H50" i="5"/>
  <c r="H51" i="5"/>
  <c r="H53" i="5"/>
  <c r="H54" i="5"/>
  <c r="H55" i="5"/>
  <c r="H56" i="5"/>
  <c r="D10" i="6"/>
</calcChain>
</file>

<file path=xl/sharedStrings.xml><?xml version="1.0" encoding="utf-8"?>
<sst xmlns="http://schemas.openxmlformats.org/spreadsheetml/2006/main" count="248" uniqueCount="189">
  <si>
    <t>Mennyiség</t>
  </si>
  <si>
    <t>Megnevezés</t>
  </si>
  <si>
    <t>Mennyi. egység</t>
  </si>
  <si>
    <t>db</t>
  </si>
  <si>
    <t>Sszám</t>
  </si>
  <si>
    <t>Nettó egységár</t>
  </si>
  <si>
    <t>Összesen:</t>
  </si>
  <si>
    <t>Menny. egység</t>
  </si>
  <si>
    <t>Pálmaház</t>
  </si>
  <si>
    <t>Raktár</t>
  </si>
  <si>
    <t>Kertészet</t>
  </si>
  <si>
    <t>Parasztudvar</t>
  </si>
  <si>
    <t>18221-50</t>
  </si>
  <si>
    <t>18215-50</t>
  </si>
  <si>
    <t>18220-50 </t>
  </si>
  <si>
    <t>18216-50 </t>
  </si>
  <si>
    <t>18232-50 </t>
  </si>
  <si>
    <t>18233-50 </t>
  </si>
  <si>
    <t>931-50</t>
  </si>
  <si>
    <t>Gardena tisztító-locsoló</t>
  </si>
  <si>
    <t>18300-50</t>
  </si>
  <si>
    <t>Gardena összekötőelem szabályozószeleppel</t>
  </si>
  <si>
    <t>Gardena comfort flex tömlő 19 mm (3/4") 25 m</t>
  </si>
  <si>
    <t>18053-20</t>
  </si>
  <si>
    <t>18039-20</t>
  </si>
  <si>
    <t>18055-20</t>
  </si>
  <si>
    <t>18714-20</t>
  </si>
  <si>
    <t>Természetv. és Állate. Ig.</t>
  </si>
  <si>
    <t>Körzet</t>
  </si>
  <si>
    <t>Kerti szerszámok</t>
  </si>
  <si>
    <t>Öntözéstechnikai termékek</t>
  </si>
  <si>
    <t>Majomház</t>
  </si>
  <si>
    <t>Cápasuli</t>
  </si>
  <si>
    <t>Nettó összesen</t>
  </si>
  <si>
    <t>Nettó összesen:</t>
  </si>
  <si>
    <t>Gardena comfort flex tömlő 13 mm (1/2") / 50 m</t>
  </si>
  <si>
    <t>Gardena comfort flex tömlő 19 mm (3/4") / 50 m</t>
  </si>
  <si>
    <t>Gardena classic négyszögesőztető AquaZoom L</t>
  </si>
  <si>
    <t>Varázshegy</t>
  </si>
  <si>
    <t>2942-20</t>
  </si>
  <si>
    <t>18085-20</t>
  </si>
  <si>
    <t>934-50</t>
  </si>
  <si>
    <t>940-26</t>
  </si>
  <si>
    <t>18317-20</t>
  </si>
  <si>
    <t>Gardena premium többfunkciós öntözőfej</t>
  </si>
  <si>
    <t>Gardena Comfort tisztító locsolópisztoly</t>
  </si>
  <si>
    <t>18303-20</t>
  </si>
  <si>
    <t>Gardena CleverRoll L Easy Tömlőskocsi</t>
  </si>
  <si>
    <t>18520-20</t>
  </si>
  <si>
    <t>Gardena Comfort impulzus-, kör- és szektoresőztető</t>
  </si>
  <si>
    <t>18214-50</t>
  </si>
  <si>
    <t>Gardena Classic Négyszögesőztető AquaZoom compact</t>
  </si>
  <si>
    <t>18708-20</t>
  </si>
  <si>
    <t>2998-20</t>
  </si>
  <si>
    <t>8141-20</t>
  </si>
  <si>
    <t>Gardena Comfort öntözőrúd</t>
  </si>
  <si>
    <t>18334-20</t>
  </si>
  <si>
    <t>18266-20</t>
  </si>
  <si>
    <t>Gardena comfort HighFLEX tömlő 19 mm (3/4") 50 m</t>
  </si>
  <si>
    <t>18241-20</t>
  </si>
  <si>
    <t>Gardena Tömlőskocsi CleverRoll S</t>
  </si>
  <si>
    <t>18500-20</t>
  </si>
  <si>
    <t>Gardena OGS Tömlőelem 1/2"</t>
  </si>
  <si>
    <t>Gardena OGS Csapelem 3/4" belső menettel, 
ömlesztett</t>
  </si>
  <si>
    <t>Gardena OGS Csapelem 1/2" belső menettel, 
ömlesztett</t>
  </si>
  <si>
    <t>Gardena OGS Tömlőelem 3/4"</t>
  </si>
  <si>
    <t>Gardena OGS Javítóelem 1/2"</t>
  </si>
  <si>
    <t>Gardena OGS Javítóelem 3/4"</t>
  </si>
  <si>
    <t>Gardena OSG csatlakozóelem</t>
  </si>
  <si>
    <t>Gardena Premium csapelem 3/4" belső menettel</t>
  </si>
  <si>
    <t>Gardena OSG zárószabályozó tömlőelem 13 mm (1/2")</t>
  </si>
  <si>
    <t>Gardena OSG Y-elem</t>
  </si>
  <si>
    <t>Gardena OSG 2 utas vízelosztó</t>
  </si>
  <si>
    <t>Gardena OGS Vízmegállító tömlőelem 3/4"</t>
  </si>
  <si>
    <t>Gardena OGS Csuklós csapelem 1/2", 5/8", 3/4", 
1" belső menettel</t>
  </si>
  <si>
    <t>Gardena OGS Vízmegállító tömlőelem 1/2"</t>
  </si>
  <si>
    <t>Gardena Classic 6-felület esőztető Boogie</t>
  </si>
  <si>
    <t>2073-20</t>
  </si>
  <si>
    <t>Gardena Classic többfunkciós öntözőfej</t>
  </si>
  <si>
    <t>18630-20</t>
  </si>
  <si>
    <t>gardena RollUp XL Fali tömlődoboz</t>
  </si>
  <si>
    <t>Gardena Premium impulzus-, kör- és 
szektoresőztető</t>
  </si>
  <si>
    <t>8135-20</t>
  </si>
  <si>
    <t xml:space="preserve">Gardena city gardening Párásító készlet </t>
  </si>
  <si>
    <t>13135-20</t>
  </si>
  <si>
    <t>Gardena OGS Csuklós csapelem 3/4", 1" 
belső menettel</t>
  </si>
  <si>
    <t>2999-20</t>
  </si>
  <si>
    <t>Gardena OGS Indulókészlet 1/2"</t>
  </si>
  <si>
    <t>18291-20</t>
  </si>
  <si>
    <t>Gardena Comfort HighFLEX Tömlő 
13 mm (1/2"), 50 m</t>
  </si>
  <si>
    <t>18069-20</t>
  </si>
  <si>
    <t xml:space="preserve">Gardena AquaCount Vízmennyiségmérő </t>
  </si>
  <si>
    <t>18350-20</t>
  </si>
  <si>
    <t>Gardena Comfort tisztító öntözőfej</t>
  </si>
  <si>
    <t>18323-20</t>
  </si>
  <si>
    <t>18365-20</t>
  </si>
  <si>
    <t>Gardena Zárószabályozó tömlőelem 13 mm (1/2") – 19 mm (3/4")</t>
  </si>
  <si>
    <t>2943-20</t>
  </si>
  <si>
    <t>Gardena Comfort FLEX tömlő 13 mm (1/2"), 30 m</t>
  </si>
  <si>
    <t>18036-20</t>
  </si>
  <si>
    <t>Gardena Basic Tisztító locsoló</t>
  </si>
  <si>
    <t>18950-29</t>
  </si>
  <si>
    <t>Gardena Comfort turbinás esőztető</t>
  </si>
  <si>
    <t>8143-20</t>
  </si>
  <si>
    <t>Gardena RollUp L Fali tömlődoboz</t>
  </si>
  <si>
    <t>18625-20</t>
  </si>
  <si>
    <t>Gardena RollUp M Fali tömlődoboz</t>
  </si>
  <si>
    <t>18610-20</t>
  </si>
  <si>
    <t>Gardena Premium indulókészlet</t>
  </si>
  <si>
    <t>18298-20</t>
  </si>
  <si>
    <t>Gardena Classic Négyszögesőztető Aqua L</t>
  </si>
  <si>
    <t>18704-20</t>
  </si>
  <si>
    <t>Gardena Tömlőelem-készlet 19mm (3/4")</t>
  </si>
  <si>
    <t>18275-20</t>
  </si>
  <si>
    <t>8193-20</t>
  </si>
  <si>
    <t>Gardena Állvány esőztetőhöz</t>
  </si>
  <si>
    <t>18735-20</t>
  </si>
  <si>
    <t>Gardena Comfort HighFLEX tömlő 13 mm (1/2")</t>
  </si>
  <si>
    <t>18063-20</t>
  </si>
  <si>
    <t>Gardena Classic tömlő 13 mm (1/2") 15 m</t>
  </si>
  <si>
    <t>18000-20</t>
  </si>
  <si>
    <t>18083-20</t>
  </si>
  <si>
    <t>Gardena Összekötőelem szabályozószeleppel</t>
  </si>
  <si>
    <t>Gardena Comfort HighFLEX tömlő 19 mm (3/4") 25 m</t>
  </si>
  <si>
    <t>18033-20</t>
  </si>
  <si>
    <t>Gardena Comfort FLEX tömlő 13 mm (1/2") 20 m</t>
  </si>
  <si>
    <t>Gardena cikkszám</t>
  </si>
  <si>
    <t>Weborder cikkszám</t>
  </si>
  <si>
    <t>18213-50</t>
  </si>
  <si>
    <t>Gardena Classic Öntözőfej</t>
  </si>
  <si>
    <t>18370-20</t>
  </si>
  <si>
    <t>Ö/1</t>
  </si>
  <si>
    <t>Ö/2</t>
  </si>
  <si>
    <t>Ö/3</t>
  </si>
  <si>
    <t>Ö/4</t>
  </si>
  <si>
    <t>Ö/5</t>
  </si>
  <si>
    <t>Ö/6</t>
  </si>
  <si>
    <t>Ö/7</t>
  </si>
  <si>
    <t>Ö/8</t>
  </si>
  <si>
    <t>Ö/9</t>
  </si>
  <si>
    <t>Ö/10</t>
  </si>
  <si>
    <t>Ö/11</t>
  </si>
  <si>
    <t>Ö/12</t>
  </si>
  <si>
    <t>Ö/13</t>
  </si>
  <si>
    <t>Ö/14</t>
  </si>
  <si>
    <t>Ö/15</t>
  </si>
  <si>
    <t>Ö/16</t>
  </si>
  <si>
    <t>Ö/17</t>
  </si>
  <si>
    <t>Ö/18</t>
  </si>
  <si>
    <t>Ö/19</t>
  </si>
  <si>
    <t>Ö/20</t>
  </si>
  <si>
    <t>Ö/21</t>
  </si>
  <si>
    <t>Ö/22</t>
  </si>
  <si>
    <t>Ö/23</t>
  </si>
  <si>
    <t>Ö/24</t>
  </si>
  <si>
    <t>Ö/25</t>
  </si>
  <si>
    <t>Ö/26</t>
  </si>
  <si>
    <t>Ö/27</t>
  </si>
  <si>
    <t>Ö/28</t>
  </si>
  <si>
    <t>Ö/29</t>
  </si>
  <si>
    <t>Ö/30</t>
  </si>
  <si>
    <t>Ö/31</t>
  </si>
  <si>
    <t>Ö/32</t>
  </si>
  <si>
    <t>Ö/33</t>
  </si>
  <si>
    <t>Ö/34</t>
  </si>
  <si>
    <t>Ö/35</t>
  </si>
  <si>
    <t>Ö/36</t>
  </si>
  <si>
    <t>Ö/37</t>
  </si>
  <si>
    <t>Ö/38</t>
  </si>
  <si>
    <t>Ö/39</t>
  </si>
  <si>
    <t>Ö/40</t>
  </si>
  <si>
    <t>Ö/41</t>
  </si>
  <si>
    <t>Ö/42</t>
  </si>
  <si>
    <t>Ö/43</t>
  </si>
  <si>
    <t>Ö/44</t>
  </si>
  <si>
    <t>Ö/45</t>
  </si>
  <si>
    <t>Ö/46</t>
  </si>
  <si>
    <t>Ö/47</t>
  </si>
  <si>
    <t>Ö/48</t>
  </si>
  <si>
    <t>Ö/49</t>
  </si>
  <si>
    <t>Ö/51</t>
  </si>
  <si>
    <t>Ö/54</t>
  </si>
  <si>
    <t>Ö/60</t>
  </si>
  <si>
    <t>Ö/61</t>
  </si>
  <si>
    <t>Ö/62</t>
  </si>
  <si>
    <t>Ö/67</t>
  </si>
  <si>
    <t>SZ/6</t>
  </si>
  <si>
    <t>Gardena combisystem lombseprű</t>
  </si>
  <si>
    <t>3102-20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</si>
</sst>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3" fontId="0" fillId="2" borderId="3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D6FEEE"/>
      <color rgb="FFFFFF99"/>
      <color rgb="FFCCECFF"/>
      <color rgb="FFFFFFFF"/>
      <color rgb="FFFFCC66"/>
      <color rgb="FF000000"/>
      <color rgb="FFCCFF99"/>
      <color rgb="FFCCFF33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 té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3236F-7325-46BA-8772-CB12620D698B}">
  <dimension ref="A1:E10"/>
  <sheetViews>
    <sheetView workbookViewId="0">
      <selection activeCell="I9" sqref="I9"/>
    </sheetView>
  </sheetViews>
  <sheetFormatPr defaultRowHeight="15" x14ac:dyDescent="0.25"/>
  <cols>
    <col min="1" max="1" width="28.5703125" customWidth="1"/>
    <col min="2" max="2" width="16.5703125" customWidth="1"/>
    <col min="3" max="3" width="20.42578125" customWidth="1"/>
    <col min="4" max="4" width="17.7109375" customWidth="1"/>
  </cols>
  <sheetData>
    <row r="1" spans="1:5" ht="30" x14ac:dyDescent="0.25">
      <c r="A1" s="1" t="s">
        <v>28</v>
      </c>
      <c r="B1" s="1" t="s">
        <v>29</v>
      </c>
      <c r="C1" s="2" t="s">
        <v>30</v>
      </c>
      <c r="D1" s="1" t="s">
        <v>33</v>
      </c>
    </row>
    <row r="2" spans="1:5" x14ac:dyDescent="0.25">
      <c r="A2" s="9" t="s">
        <v>9</v>
      </c>
      <c r="B2" s="17"/>
      <c r="C2" s="17"/>
      <c r="D2" s="4"/>
      <c r="E2">
        <v>197</v>
      </c>
    </row>
    <row r="3" spans="1:5" x14ac:dyDescent="0.25">
      <c r="A3" s="9" t="s">
        <v>10</v>
      </c>
      <c r="B3" s="17"/>
      <c r="C3" s="17"/>
      <c r="D3" s="4"/>
      <c r="E3">
        <v>546</v>
      </c>
    </row>
    <row r="4" spans="1:5" x14ac:dyDescent="0.25">
      <c r="A4" s="9" t="s">
        <v>31</v>
      </c>
      <c r="B4" s="17"/>
      <c r="C4" s="17"/>
      <c r="D4" s="4"/>
      <c r="E4">
        <v>90</v>
      </c>
    </row>
    <row r="5" spans="1:5" x14ac:dyDescent="0.25">
      <c r="A5" s="9" t="s">
        <v>11</v>
      </c>
      <c r="B5" s="17"/>
      <c r="C5" s="17"/>
      <c r="D5" s="4"/>
      <c r="E5">
        <v>148</v>
      </c>
    </row>
    <row r="6" spans="1:5" x14ac:dyDescent="0.25">
      <c r="A6" s="9" t="s">
        <v>27</v>
      </c>
      <c r="B6" s="17"/>
      <c r="C6" s="17"/>
      <c r="D6" s="4"/>
      <c r="E6">
        <v>18</v>
      </c>
    </row>
    <row r="7" spans="1:5" x14ac:dyDescent="0.25">
      <c r="A7" s="9" t="s">
        <v>32</v>
      </c>
      <c r="B7" s="17"/>
      <c r="C7" s="17"/>
      <c r="D7" s="4"/>
      <c r="E7">
        <v>32</v>
      </c>
    </row>
    <row r="8" spans="1:5" x14ac:dyDescent="0.25">
      <c r="A8" s="9" t="s">
        <v>38</v>
      </c>
      <c r="B8" s="17"/>
      <c r="C8" s="17"/>
      <c r="D8" s="4"/>
      <c r="E8">
        <v>36</v>
      </c>
    </row>
    <row r="9" spans="1:5" x14ac:dyDescent="0.25">
      <c r="A9" s="9" t="s">
        <v>8</v>
      </c>
      <c r="B9" s="17"/>
      <c r="C9" s="17"/>
      <c r="D9" s="4"/>
      <c r="E9">
        <v>122</v>
      </c>
    </row>
    <row r="10" spans="1:5" x14ac:dyDescent="0.25">
      <c r="C10" s="12" t="s">
        <v>34</v>
      </c>
      <c r="D10" s="13">
        <f>SUM(D2:D9)</f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08BC-050A-4D49-82F7-258D6F956F9C}">
  <dimension ref="A1:J58"/>
  <sheetViews>
    <sheetView tabSelected="1" view="pageBreakPreview" zoomScale="60" zoomScaleNormal="80" workbookViewId="0">
      <pane ySplit="1" topLeftCell="A2" activePane="bottomLeft" state="frozen"/>
      <selection pane="bottomLeft" activeCell="E2" sqref="E2"/>
    </sheetView>
  </sheetViews>
  <sheetFormatPr defaultRowHeight="15" x14ac:dyDescent="0.25"/>
  <cols>
    <col min="1" max="1" width="7.42578125" customWidth="1"/>
    <col min="2" max="2" width="58" customWidth="1"/>
    <col min="3" max="4" width="19.140625" customWidth="1"/>
    <col min="5" max="5" width="15.85546875" bestFit="1" customWidth="1"/>
    <col min="6" max="6" width="13" customWidth="1"/>
    <col min="7" max="7" width="14.5703125" customWidth="1"/>
    <col min="8" max="8" width="20.85546875" customWidth="1"/>
    <col min="9" max="9" width="14.7109375" hidden="1" customWidth="1"/>
    <col min="10" max="10" width="6" hidden="1" customWidth="1"/>
  </cols>
  <sheetData>
    <row r="1" spans="1:10" ht="50.25" customHeight="1" thickBot="1" x14ac:dyDescent="0.3">
      <c r="A1" s="32" t="s">
        <v>4</v>
      </c>
      <c r="B1" s="33" t="s">
        <v>1</v>
      </c>
      <c r="C1" s="34" t="s">
        <v>126</v>
      </c>
      <c r="D1" s="34" t="s">
        <v>127</v>
      </c>
      <c r="E1" s="35" t="s">
        <v>0</v>
      </c>
      <c r="F1" s="35" t="s">
        <v>7</v>
      </c>
      <c r="G1" s="33" t="s">
        <v>5</v>
      </c>
      <c r="H1" s="36" t="s">
        <v>33</v>
      </c>
      <c r="I1" s="28" t="s">
        <v>0</v>
      </c>
      <c r="J1" s="15" t="s">
        <v>2</v>
      </c>
    </row>
    <row r="2" spans="1:10" ht="30" x14ac:dyDescent="0.25">
      <c r="A2" s="25" t="s">
        <v>131</v>
      </c>
      <c r="B2" s="29" t="s">
        <v>63</v>
      </c>
      <c r="C2" s="25" t="s">
        <v>12</v>
      </c>
      <c r="D2" s="25">
        <v>970522301</v>
      </c>
      <c r="E2" s="26">
        <v>116</v>
      </c>
      <c r="F2" s="30" t="s">
        <v>3</v>
      </c>
      <c r="G2" s="31"/>
      <c r="H2" s="31">
        <f t="shared" ref="H2:H10" si="0">G2*E2</f>
        <v>0</v>
      </c>
      <c r="I2" s="16"/>
      <c r="J2" s="16"/>
    </row>
    <row r="3" spans="1:10" x14ac:dyDescent="0.25">
      <c r="A3" s="8" t="s">
        <v>132</v>
      </c>
      <c r="B3" s="9" t="s">
        <v>62</v>
      </c>
      <c r="C3" s="8" t="s">
        <v>13</v>
      </c>
      <c r="D3" s="8">
        <v>967314401</v>
      </c>
      <c r="E3" s="10">
        <v>161</v>
      </c>
      <c r="F3" s="3" t="s">
        <v>3</v>
      </c>
      <c r="G3" s="21"/>
      <c r="H3" s="21">
        <f t="shared" si="0"/>
        <v>0</v>
      </c>
      <c r="I3" s="16"/>
      <c r="J3" s="16"/>
    </row>
    <row r="4" spans="1:10" ht="30" x14ac:dyDescent="0.25">
      <c r="A4" s="8" t="s">
        <v>133</v>
      </c>
      <c r="B4" s="18" t="s">
        <v>64</v>
      </c>
      <c r="C4" s="8" t="s">
        <v>14</v>
      </c>
      <c r="D4" s="8">
        <v>970521601</v>
      </c>
      <c r="E4" s="10">
        <v>73</v>
      </c>
      <c r="F4" s="19" t="s">
        <v>3</v>
      </c>
      <c r="G4" s="21"/>
      <c r="H4" s="21">
        <f t="shared" si="0"/>
        <v>0</v>
      </c>
      <c r="I4" s="16"/>
      <c r="J4" s="16"/>
    </row>
    <row r="5" spans="1:10" x14ac:dyDescent="0.25">
      <c r="A5" s="8" t="s">
        <v>134</v>
      </c>
      <c r="B5" s="9" t="s">
        <v>65</v>
      </c>
      <c r="C5" s="8" t="s">
        <v>15</v>
      </c>
      <c r="D5" s="8">
        <v>967314901</v>
      </c>
      <c r="E5" s="10">
        <v>211</v>
      </c>
      <c r="F5" s="3" t="s">
        <v>3</v>
      </c>
      <c r="G5" s="21"/>
      <c r="H5" s="21">
        <f t="shared" si="0"/>
        <v>0</v>
      </c>
      <c r="I5" s="16"/>
      <c r="J5" s="16"/>
    </row>
    <row r="6" spans="1:10" x14ac:dyDescent="0.25">
      <c r="A6" s="8" t="s">
        <v>135</v>
      </c>
      <c r="B6" s="9" t="s">
        <v>66</v>
      </c>
      <c r="C6" s="8" t="s">
        <v>16</v>
      </c>
      <c r="D6" s="8">
        <v>967315701</v>
      </c>
      <c r="E6" s="10">
        <v>56</v>
      </c>
      <c r="F6" s="3" t="s">
        <v>3</v>
      </c>
      <c r="G6" s="21"/>
      <c r="H6" s="21">
        <f t="shared" si="0"/>
        <v>0</v>
      </c>
      <c r="I6" s="16"/>
      <c r="J6" s="16"/>
    </row>
    <row r="7" spans="1:10" x14ac:dyDescent="0.25">
      <c r="A7" s="8" t="s">
        <v>136</v>
      </c>
      <c r="B7" s="9" t="s">
        <v>67</v>
      </c>
      <c r="C7" s="8" t="s">
        <v>17</v>
      </c>
      <c r="D7" s="8">
        <v>967316201</v>
      </c>
      <c r="E7" s="10">
        <v>76</v>
      </c>
      <c r="F7" s="3" t="s">
        <v>3</v>
      </c>
      <c r="G7" s="21"/>
      <c r="H7" s="21">
        <f t="shared" si="0"/>
        <v>0</v>
      </c>
      <c r="I7" s="16"/>
      <c r="J7" s="16"/>
    </row>
    <row r="8" spans="1:10" x14ac:dyDescent="0.25">
      <c r="A8" s="8" t="s">
        <v>137</v>
      </c>
      <c r="B8" s="9" t="s">
        <v>68</v>
      </c>
      <c r="C8" s="8" t="s">
        <v>18</v>
      </c>
      <c r="D8" s="8">
        <v>900875501</v>
      </c>
      <c r="E8" s="10">
        <v>56</v>
      </c>
      <c r="F8" s="3" t="s">
        <v>3</v>
      </c>
      <c r="G8" s="21"/>
      <c r="H8" s="21">
        <f t="shared" si="0"/>
        <v>0</v>
      </c>
      <c r="I8" s="16"/>
      <c r="J8" s="16"/>
    </row>
    <row r="9" spans="1:10" x14ac:dyDescent="0.25">
      <c r="A9" s="8" t="s">
        <v>138</v>
      </c>
      <c r="B9" s="9" t="s">
        <v>19</v>
      </c>
      <c r="C9" s="8" t="s">
        <v>20</v>
      </c>
      <c r="D9" s="8">
        <v>967306201</v>
      </c>
      <c r="E9" s="10">
        <v>35</v>
      </c>
      <c r="F9" s="3" t="s">
        <v>3</v>
      </c>
      <c r="G9" s="21"/>
      <c r="H9" s="21">
        <f t="shared" si="0"/>
        <v>0</v>
      </c>
      <c r="I9" s="16"/>
      <c r="J9" s="16"/>
    </row>
    <row r="10" spans="1:10" x14ac:dyDescent="0.25">
      <c r="A10" s="8" t="s">
        <v>139</v>
      </c>
      <c r="B10" s="9" t="s">
        <v>21</v>
      </c>
      <c r="C10" s="11" t="s">
        <v>57</v>
      </c>
      <c r="D10" s="11">
        <v>970625901</v>
      </c>
      <c r="E10" s="10">
        <v>19</v>
      </c>
      <c r="F10" s="3" t="s">
        <v>3</v>
      </c>
      <c r="G10" s="21"/>
      <c r="H10" s="21">
        <f t="shared" si="0"/>
        <v>0</v>
      </c>
      <c r="I10" s="16"/>
      <c r="J10" s="16"/>
    </row>
    <row r="11" spans="1:10" x14ac:dyDescent="0.25">
      <c r="A11" s="8" t="s">
        <v>140</v>
      </c>
      <c r="B11" s="9" t="s">
        <v>22</v>
      </c>
      <c r="C11" s="8" t="s">
        <v>23</v>
      </c>
      <c r="D11" s="8">
        <v>967245301</v>
      </c>
      <c r="E11" s="10">
        <v>6</v>
      </c>
      <c r="F11" s="3" t="s">
        <v>3</v>
      </c>
      <c r="G11" s="21"/>
      <c r="H11" s="21">
        <f t="shared" ref="H11:H15" si="1">G11*E11</f>
        <v>0</v>
      </c>
      <c r="I11" s="16"/>
      <c r="J11" s="16"/>
    </row>
    <row r="12" spans="1:10" x14ac:dyDescent="0.25">
      <c r="A12" s="8" t="s">
        <v>141</v>
      </c>
      <c r="B12" s="9" t="s">
        <v>35</v>
      </c>
      <c r="C12" s="8" t="s">
        <v>24</v>
      </c>
      <c r="D12" s="8">
        <v>967244401</v>
      </c>
      <c r="E12" s="10">
        <v>14</v>
      </c>
      <c r="F12" s="3" t="s">
        <v>3</v>
      </c>
      <c r="G12" s="21"/>
      <c r="H12" s="21">
        <f t="shared" si="1"/>
        <v>0</v>
      </c>
      <c r="I12" s="16"/>
      <c r="J12" s="16"/>
    </row>
    <row r="13" spans="1:10" x14ac:dyDescent="0.25">
      <c r="A13" s="8" t="s">
        <v>142</v>
      </c>
      <c r="B13" s="9" t="s">
        <v>36</v>
      </c>
      <c r="C13" s="8" t="s">
        <v>25</v>
      </c>
      <c r="D13" s="8">
        <v>967245401</v>
      </c>
      <c r="E13" s="10">
        <v>28</v>
      </c>
      <c r="F13" s="3" t="s">
        <v>3</v>
      </c>
      <c r="G13" s="21"/>
      <c r="H13" s="21">
        <f t="shared" si="1"/>
        <v>0</v>
      </c>
      <c r="I13" s="16"/>
      <c r="J13" s="16"/>
    </row>
    <row r="14" spans="1:10" x14ac:dyDescent="0.25">
      <c r="A14" s="8" t="s">
        <v>143</v>
      </c>
      <c r="B14" s="9" t="s">
        <v>37</v>
      </c>
      <c r="C14" s="8" t="s">
        <v>26</v>
      </c>
      <c r="D14" s="8">
        <v>967976801</v>
      </c>
      <c r="E14" s="10">
        <v>26</v>
      </c>
      <c r="F14" s="3" t="s">
        <v>3</v>
      </c>
      <c r="G14" s="21"/>
      <c r="H14" s="21">
        <f t="shared" si="1"/>
        <v>0</v>
      </c>
      <c r="I14" s="16"/>
      <c r="J14" s="16"/>
    </row>
    <row r="15" spans="1:10" x14ac:dyDescent="0.25">
      <c r="A15" s="8" t="s">
        <v>144</v>
      </c>
      <c r="B15" s="9" t="s">
        <v>69</v>
      </c>
      <c r="C15" s="8" t="s">
        <v>59</v>
      </c>
      <c r="D15" s="8">
        <v>967666401</v>
      </c>
      <c r="E15" s="10">
        <v>12</v>
      </c>
      <c r="F15" s="3" t="s">
        <v>3</v>
      </c>
      <c r="G15" s="21"/>
      <c r="H15" s="21">
        <f t="shared" si="1"/>
        <v>0</v>
      </c>
      <c r="I15" s="16"/>
      <c r="J15" s="16"/>
    </row>
    <row r="16" spans="1:10" x14ac:dyDescent="0.25">
      <c r="A16" s="8" t="s">
        <v>145</v>
      </c>
      <c r="B16" s="9" t="s">
        <v>44</v>
      </c>
      <c r="C16" s="8" t="s">
        <v>43</v>
      </c>
      <c r="D16" s="8">
        <v>967102401</v>
      </c>
      <c r="E16" s="10">
        <v>10</v>
      </c>
      <c r="F16" s="3" t="s">
        <v>3</v>
      </c>
      <c r="G16" s="21"/>
      <c r="H16" s="21">
        <f>G16*E16</f>
        <v>0</v>
      </c>
      <c r="I16" s="16"/>
      <c r="J16" s="16"/>
    </row>
    <row r="17" spans="1:10" x14ac:dyDescent="0.25">
      <c r="A17" s="8" t="s">
        <v>146</v>
      </c>
      <c r="B17" s="9" t="s">
        <v>70</v>
      </c>
      <c r="C17" s="8" t="s">
        <v>39</v>
      </c>
      <c r="D17" s="8">
        <v>901030701</v>
      </c>
      <c r="E17" s="10">
        <v>6</v>
      </c>
      <c r="F17" s="3" t="s">
        <v>3</v>
      </c>
      <c r="G17" s="21"/>
      <c r="H17" s="21">
        <f t="shared" ref="H17:H20" si="2">G17*E17</f>
        <v>0</v>
      </c>
      <c r="I17" s="16"/>
      <c r="J17" s="16"/>
    </row>
    <row r="18" spans="1:10" x14ac:dyDescent="0.25">
      <c r="A18" s="8" t="s">
        <v>147</v>
      </c>
      <c r="B18" s="9" t="s">
        <v>58</v>
      </c>
      <c r="C18" s="8" t="s">
        <v>40</v>
      </c>
      <c r="D18" s="8">
        <v>967249901</v>
      </c>
      <c r="E18" s="10">
        <v>2</v>
      </c>
      <c r="F18" s="3" t="s">
        <v>3</v>
      </c>
      <c r="G18" s="21"/>
      <c r="H18" s="21">
        <f t="shared" si="2"/>
        <v>0</v>
      </c>
      <c r="I18" s="16"/>
      <c r="J18" s="16"/>
    </row>
    <row r="19" spans="1:10" x14ac:dyDescent="0.25">
      <c r="A19" s="8" t="s">
        <v>148</v>
      </c>
      <c r="B19" s="9" t="s">
        <v>71</v>
      </c>
      <c r="C19" s="8" t="s">
        <v>41</v>
      </c>
      <c r="D19" s="8">
        <v>900876701</v>
      </c>
      <c r="E19" s="10">
        <v>28</v>
      </c>
      <c r="F19" s="3" t="s">
        <v>3</v>
      </c>
      <c r="G19" s="21"/>
      <c r="H19" s="21">
        <f t="shared" si="2"/>
        <v>0</v>
      </c>
      <c r="I19" s="16"/>
      <c r="J19" s="16"/>
    </row>
    <row r="20" spans="1:10" x14ac:dyDescent="0.25">
      <c r="A20" s="8" t="s">
        <v>149</v>
      </c>
      <c r="B20" s="9" t="s">
        <v>72</v>
      </c>
      <c r="C20" s="8" t="s">
        <v>42</v>
      </c>
      <c r="D20" s="8">
        <v>900877501</v>
      </c>
      <c r="E20" s="10">
        <v>11</v>
      </c>
      <c r="F20" s="3" t="s">
        <v>3</v>
      </c>
      <c r="G20" s="21"/>
      <c r="H20" s="21">
        <f t="shared" si="2"/>
        <v>0</v>
      </c>
      <c r="I20" s="16"/>
      <c r="J20" s="16"/>
    </row>
    <row r="21" spans="1:10" x14ac:dyDescent="0.25">
      <c r="A21" s="8" t="s">
        <v>150</v>
      </c>
      <c r="B21" s="9" t="s">
        <v>72</v>
      </c>
      <c r="C21" s="8" t="s">
        <v>114</v>
      </c>
      <c r="D21" s="8">
        <v>901160701</v>
      </c>
      <c r="E21" s="10">
        <v>7</v>
      </c>
      <c r="F21" s="3" t="s">
        <v>3</v>
      </c>
      <c r="G21" s="21"/>
      <c r="H21" s="21">
        <f t="shared" ref="H21:H23" si="3">G21*E21</f>
        <v>0</v>
      </c>
      <c r="I21" s="16"/>
      <c r="J21" s="16"/>
    </row>
    <row r="22" spans="1:10" x14ac:dyDescent="0.25">
      <c r="A22" s="8" t="s">
        <v>151</v>
      </c>
      <c r="B22" s="9" t="s">
        <v>45</v>
      </c>
      <c r="C22" s="8" t="s">
        <v>46</v>
      </c>
      <c r="D22" s="8">
        <v>967099701</v>
      </c>
      <c r="E22" s="10">
        <v>4</v>
      </c>
      <c r="F22" s="3" t="s">
        <v>3</v>
      </c>
      <c r="G22" s="21"/>
      <c r="H22" s="21">
        <f t="shared" si="3"/>
        <v>0</v>
      </c>
      <c r="I22" s="16"/>
      <c r="J22" s="16"/>
    </row>
    <row r="23" spans="1:10" x14ac:dyDescent="0.25">
      <c r="A23" s="8" t="s">
        <v>152</v>
      </c>
      <c r="B23" s="9" t="s">
        <v>47</v>
      </c>
      <c r="C23" s="8" t="s">
        <v>48</v>
      </c>
      <c r="D23" s="8">
        <v>967675501</v>
      </c>
      <c r="E23" s="10">
        <v>4</v>
      </c>
      <c r="F23" s="3" t="s">
        <v>3</v>
      </c>
      <c r="G23" s="21"/>
      <c r="H23" s="21">
        <f t="shared" si="3"/>
        <v>0</v>
      </c>
      <c r="I23" s="16"/>
      <c r="J23" s="16"/>
    </row>
    <row r="24" spans="1:10" x14ac:dyDescent="0.25">
      <c r="A24" s="8" t="s">
        <v>153</v>
      </c>
      <c r="B24" s="9" t="s">
        <v>73</v>
      </c>
      <c r="C24" s="8" t="s">
        <v>50</v>
      </c>
      <c r="D24" s="8">
        <v>967313901</v>
      </c>
      <c r="E24" s="10">
        <v>42</v>
      </c>
      <c r="F24" s="3" t="s">
        <v>3</v>
      </c>
      <c r="G24" s="21"/>
      <c r="H24" s="21">
        <f t="shared" ref="H24:H56" si="4">G24*E24</f>
        <v>0</v>
      </c>
      <c r="I24" s="16"/>
      <c r="J24" s="16"/>
    </row>
    <row r="25" spans="1:10" x14ac:dyDescent="0.25">
      <c r="A25" s="8" t="s">
        <v>154</v>
      </c>
      <c r="B25" s="9" t="s">
        <v>51</v>
      </c>
      <c r="C25" s="8" t="s">
        <v>52</v>
      </c>
      <c r="D25" s="8">
        <v>967976501</v>
      </c>
      <c r="E25" s="10">
        <v>8</v>
      </c>
      <c r="F25" s="3" t="s">
        <v>3</v>
      </c>
      <c r="G25" s="21"/>
      <c r="H25" s="21">
        <f t="shared" si="4"/>
        <v>0</v>
      </c>
      <c r="I25" s="16"/>
      <c r="J25" s="16"/>
    </row>
    <row r="26" spans="1:10" x14ac:dyDescent="0.25">
      <c r="A26" s="8" t="s">
        <v>155</v>
      </c>
      <c r="B26" s="9" t="s">
        <v>55</v>
      </c>
      <c r="C26" s="8" t="s">
        <v>56</v>
      </c>
      <c r="D26" s="8">
        <v>967633001</v>
      </c>
      <c r="E26" s="10">
        <v>1</v>
      </c>
      <c r="F26" s="3" t="s">
        <v>3</v>
      </c>
      <c r="G26" s="21"/>
      <c r="H26" s="21">
        <f t="shared" si="4"/>
        <v>0</v>
      </c>
      <c r="I26" s="16"/>
      <c r="J26" s="16"/>
    </row>
    <row r="27" spans="1:10" ht="30" x14ac:dyDescent="0.25">
      <c r="A27" s="8" t="s">
        <v>156</v>
      </c>
      <c r="B27" s="18" t="s">
        <v>74</v>
      </c>
      <c r="C27" s="8" t="s">
        <v>53</v>
      </c>
      <c r="D27" s="8">
        <v>901031901</v>
      </c>
      <c r="E27" s="10">
        <v>18</v>
      </c>
      <c r="F27" s="19" t="s">
        <v>3</v>
      </c>
      <c r="G27" s="21"/>
      <c r="H27" s="21">
        <f t="shared" si="4"/>
        <v>0</v>
      </c>
      <c r="I27" s="16"/>
      <c r="J27" s="16"/>
    </row>
    <row r="28" spans="1:10" x14ac:dyDescent="0.25">
      <c r="A28" s="8" t="s">
        <v>157</v>
      </c>
      <c r="B28" s="9" t="s">
        <v>49</v>
      </c>
      <c r="C28" s="8" t="s">
        <v>54</v>
      </c>
      <c r="D28" s="8">
        <v>901154001</v>
      </c>
      <c r="E28" s="10">
        <v>7</v>
      </c>
      <c r="F28" s="3" t="s">
        <v>3</v>
      </c>
      <c r="G28" s="21"/>
      <c r="H28" s="21">
        <f t="shared" si="4"/>
        <v>0</v>
      </c>
      <c r="I28" s="16"/>
      <c r="J28" s="16"/>
    </row>
    <row r="29" spans="1:10" x14ac:dyDescent="0.25">
      <c r="A29" s="8" t="s">
        <v>158</v>
      </c>
      <c r="B29" s="9" t="s">
        <v>75</v>
      </c>
      <c r="C29" s="8" t="s">
        <v>128</v>
      </c>
      <c r="D29" s="8">
        <v>967313401</v>
      </c>
      <c r="E29" s="10">
        <v>8</v>
      </c>
      <c r="F29" s="3" t="s">
        <v>3</v>
      </c>
      <c r="G29" s="21"/>
      <c r="H29" s="21">
        <f t="shared" si="4"/>
        <v>0</v>
      </c>
      <c r="I29" s="16"/>
      <c r="J29" s="16"/>
    </row>
    <row r="30" spans="1:10" x14ac:dyDescent="0.25">
      <c r="A30" s="8" t="s">
        <v>159</v>
      </c>
      <c r="B30" s="9" t="s">
        <v>60</v>
      </c>
      <c r="C30" s="8" t="s">
        <v>61</v>
      </c>
      <c r="D30" s="23">
        <v>967674501</v>
      </c>
      <c r="E30" s="10">
        <v>1</v>
      </c>
      <c r="F30" s="3" t="s">
        <v>3</v>
      </c>
      <c r="G30" s="21"/>
      <c r="H30" s="21">
        <f t="shared" si="4"/>
        <v>0</v>
      </c>
      <c r="I30" s="16"/>
      <c r="J30" s="16"/>
    </row>
    <row r="31" spans="1:10" x14ac:dyDescent="0.25">
      <c r="A31" s="8" t="s">
        <v>160</v>
      </c>
      <c r="B31" s="20" t="s">
        <v>76</v>
      </c>
      <c r="C31" s="8" t="s">
        <v>77</v>
      </c>
      <c r="D31" s="8">
        <v>900980601</v>
      </c>
      <c r="E31" s="10">
        <v>3</v>
      </c>
      <c r="F31" s="3" t="s">
        <v>3</v>
      </c>
      <c r="G31" s="21"/>
      <c r="H31" s="21">
        <f t="shared" si="4"/>
        <v>0</v>
      </c>
      <c r="I31" s="16"/>
      <c r="J31" s="16"/>
    </row>
    <row r="32" spans="1:10" x14ac:dyDescent="0.25">
      <c r="A32" s="8" t="s">
        <v>161</v>
      </c>
      <c r="B32" s="9" t="s">
        <v>78</v>
      </c>
      <c r="C32" s="8" t="s">
        <v>130</v>
      </c>
      <c r="D32" s="8">
        <v>970795601</v>
      </c>
      <c r="E32" s="10">
        <v>2</v>
      </c>
      <c r="F32" s="3" t="s">
        <v>3</v>
      </c>
      <c r="G32" s="21"/>
      <c r="H32" s="21">
        <f t="shared" si="4"/>
        <v>0</v>
      </c>
      <c r="I32" s="16"/>
      <c r="J32" s="16"/>
    </row>
    <row r="33" spans="1:10" x14ac:dyDescent="0.25">
      <c r="A33" s="8" t="s">
        <v>162</v>
      </c>
      <c r="B33" s="9" t="s">
        <v>80</v>
      </c>
      <c r="C33" s="8" t="s">
        <v>79</v>
      </c>
      <c r="D33" s="8">
        <v>970474201</v>
      </c>
      <c r="E33" s="10">
        <v>1</v>
      </c>
      <c r="F33" s="19" t="s">
        <v>3</v>
      </c>
      <c r="G33" s="21"/>
      <c r="H33" s="21">
        <f t="shared" si="4"/>
        <v>0</v>
      </c>
      <c r="I33" s="16"/>
      <c r="J33" s="16"/>
    </row>
    <row r="34" spans="1:10" ht="30" x14ac:dyDescent="0.25">
      <c r="A34" s="8" t="s">
        <v>163</v>
      </c>
      <c r="B34" s="18" t="s">
        <v>81</v>
      </c>
      <c r="C34" s="8" t="s">
        <v>82</v>
      </c>
      <c r="D34" s="8">
        <v>901153601</v>
      </c>
      <c r="E34" s="10">
        <v>19</v>
      </c>
      <c r="F34" s="19" t="s">
        <v>3</v>
      </c>
      <c r="G34" s="21"/>
      <c r="H34" s="21">
        <f t="shared" si="4"/>
        <v>0</v>
      </c>
      <c r="I34" s="16"/>
      <c r="J34" s="16"/>
    </row>
    <row r="35" spans="1:10" x14ac:dyDescent="0.25">
      <c r="A35" s="8" t="s">
        <v>164</v>
      </c>
      <c r="B35" s="9" t="s">
        <v>83</v>
      </c>
      <c r="C35" s="8" t="s">
        <v>84</v>
      </c>
      <c r="D35" s="8">
        <v>967692901</v>
      </c>
      <c r="E35" s="10">
        <v>2</v>
      </c>
      <c r="F35" s="3" t="s">
        <v>3</v>
      </c>
      <c r="G35" s="21"/>
      <c r="H35" s="21">
        <f t="shared" si="4"/>
        <v>0</v>
      </c>
      <c r="I35" s="16"/>
      <c r="J35" s="16"/>
    </row>
    <row r="36" spans="1:10" ht="30" x14ac:dyDescent="0.25">
      <c r="A36" s="8" t="s">
        <v>165</v>
      </c>
      <c r="B36" s="18" t="s">
        <v>85</v>
      </c>
      <c r="C36" s="8" t="s">
        <v>86</v>
      </c>
      <c r="D36" s="8">
        <v>901032001</v>
      </c>
      <c r="E36" s="10">
        <v>24</v>
      </c>
      <c r="F36" s="19" t="s">
        <v>3</v>
      </c>
      <c r="G36" s="21"/>
      <c r="H36" s="21">
        <f t="shared" si="4"/>
        <v>0</v>
      </c>
      <c r="I36" s="16"/>
      <c r="J36" s="16"/>
    </row>
    <row r="37" spans="1:10" x14ac:dyDescent="0.25">
      <c r="A37" s="8" t="s">
        <v>166</v>
      </c>
      <c r="B37" s="9" t="s">
        <v>87</v>
      </c>
      <c r="C37" s="8" t="s">
        <v>88</v>
      </c>
      <c r="D37" s="8">
        <v>967305201</v>
      </c>
      <c r="E37" s="10">
        <v>10</v>
      </c>
      <c r="F37" s="3" t="s">
        <v>3</v>
      </c>
      <c r="G37" s="21"/>
      <c r="H37" s="21">
        <f t="shared" si="4"/>
        <v>0</v>
      </c>
      <c r="I37" s="16"/>
      <c r="J37" s="16"/>
    </row>
    <row r="38" spans="1:10" ht="30" x14ac:dyDescent="0.25">
      <c r="A38" s="8" t="s">
        <v>167</v>
      </c>
      <c r="B38" s="18" t="s">
        <v>89</v>
      </c>
      <c r="C38" s="8" t="s">
        <v>90</v>
      </c>
      <c r="D38" s="8">
        <v>967248501</v>
      </c>
      <c r="E38" s="10">
        <v>5</v>
      </c>
      <c r="F38" s="19" t="s">
        <v>3</v>
      </c>
      <c r="G38" s="21"/>
      <c r="H38" s="21">
        <f t="shared" si="4"/>
        <v>0</v>
      </c>
      <c r="I38" s="16"/>
      <c r="J38" s="16"/>
    </row>
    <row r="39" spans="1:10" x14ac:dyDescent="0.25">
      <c r="A39" s="8" t="s">
        <v>168</v>
      </c>
      <c r="B39" s="9" t="s">
        <v>91</v>
      </c>
      <c r="C39" s="8" t="s">
        <v>92</v>
      </c>
      <c r="D39" s="8">
        <v>970545901</v>
      </c>
      <c r="E39" s="10">
        <v>6</v>
      </c>
      <c r="F39" s="3" t="s">
        <v>3</v>
      </c>
      <c r="G39" s="21"/>
      <c r="H39" s="21">
        <f t="shared" si="4"/>
        <v>0</v>
      </c>
      <c r="I39" s="16"/>
      <c r="J39" s="16"/>
    </row>
    <row r="40" spans="1:10" x14ac:dyDescent="0.25">
      <c r="A40" s="8" t="s">
        <v>169</v>
      </c>
      <c r="B40" s="18" t="s">
        <v>93</v>
      </c>
      <c r="C40" s="8" t="s">
        <v>94</v>
      </c>
      <c r="D40" s="8">
        <v>967106401</v>
      </c>
      <c r="E40" s="10">
        <v>2</v>
      </c>
      <c r="F40" s="3" t="s">
        <v>3</v>
      </c>
      <c r="G40" s="21"/>
      <c r="H40" s="21">
        <f t="shared" si="4"/>
        <v>0</v>
      </c>
      <c r="I40" s="16"/>
      <c r="J40" s="16"/>
    </row>
    <row r="41" spans="1:10" x14ac:dyDescent="0.25">
      <c r="A41" s="8" t="s">
        <v>170</v>
      </c>
      <c r="B41" s="9" t="s">
        <v>129</v>
      </c>
      <c r="C41" s="8" t="s">
        <v>95</v>
      </c>
      <c r="D41" s="8">
        <v>970795501</v>
      </c>
      <c r="E41" s="10">
        <v>7</v>
      </c>
      <c r="F41" s="3" t="s">
        <v>3</v>
      </c>
      <c r="G41" s="21"/>
      <c r="H41" s="21">
        <f t="shared" si="4"/>
        <v>0</v>
      </c>
      <c r="I41" s="16"/>
      <c r="J41" s="16"/>
    </row>
    <row r="42" spans="1:10" ht="30" x14ac:dyDescent="0.25">
      <c r="A42" s="8" t="s">
        <v>171</v>
      </c>
      <c r="B42" s="18" t="s">
        <v>96</v>
      </c>
      <c r="C42" s="8" t="s">
        <v>97</v>
      </c>
      <c r="D42" s="8">
        <v>901031001</v>
      </c>
      <c r="E42" s="10">
        <v>16</v>
      </c>
      <c r="F42" s="19" t="s">
        <v>3</v>
      </c>
      <c r="G42" s="21"/>
      <c r="H42" s="21">
        <f t="shared" si="4"/>
        <v>0</v>
      </c>
      <c r="I42" s="16"/>
      <c r="J42" s="16"/>
    </row>
    <row r="43" spans="1:10" x14ac:dyDescent="0.25">
      <c r="A43" s="8" t="s">
        <v>172</v>
      </c>
      <c r="B43" s="9" t="s">
        <v>98</v>
      </c>
      <c r="C43" s="8" t="s">
        <v>99</v>
      </c>
      <c r="D43" s="8">
        <v>967244201</v>
      </c>
      <c r="E43" s="10">
        <v>1</v>
      </c>
      <c r="F43" s="3" t="s">
        <v>3</v>
      </c>
      <c r="G43" s="21"/>
      <c r="H43" s="21">
        <f t="shared" si="4"/>
        <v>0</v>
      </c>
      <c r="I43" s="16"/>
      <c r="J43" s="16"/>
    </row>
    <row r="44" spans="1:10" x14ac:dyDescent="0.25">
      <c r="A44" s="8" t="s">
        <v>173</v>
      </c>
      <c r="B44" s="9" t="s">
        <v>100</v>
      </c>
      <c r="C44" s="8" t="s">
        <v>101</v>
      </c>
      <c r="D44" s="8">
        <v>970634901</v>
      </c>
      <c r="E44" s="10">
        <v>2</v>
      </c>
      <c r="F44" s="3" t="s">
        <v>3</v>
      </c>
      <c r="G44" s="21"/>
      <c r="H44" s="21">
        <f t="shared" si="4"/>
        <v>0</v>
      </c>
      <c r="I44" s="16"/>
      <c r="J44" s="16"/>
    </row>
    <row r="45" spans="1:10" x14ac:dyDescent="0.25">
      <c r="A45" s="8" t="s">
        <v>174</v>
      </c>
      <c r="B45" s="9" t="s">
        <v>102</v>
      </c>
      <c r="C45" s="8" t="s">
        <v>103</v>
      </c>
      <c r="D45" s="8">
        <v>901154101</v>
      </c>
      <c r="E45" s="10">
        <v>5</v>
      </c>
      <c r="F45" s="3" t="s">
        <v>3</v>
      </c>
      <c r="G45" s="21"/>
      <c r="H45" s="21">
        <f t="shared" si="4"/>
        <v>0</v>
      </c>
      <c r="I45" s="16"/>
      <c r="J45" s="16"/>
    </row>
    <row r="46" spans="1:10" x14ac:dyDescent="0.25">
      <c r="A46" s="8" t="s">
        <v>175</v>
      </c>
      <c r="B46" s="9" t="s">
        <v>104</v>
      </c>
      <c r="C46" s="8" t="s">
        <v>105</v>
      </c>
      <c r="D46" s="8">
        <v>970474001</v>
      </c>
      <c r="E46" s="10">
        <v>4</v>
      </c>
      <c r="F46" s="3" t="s">
        <v>3</v>
      </c>
      <c r="G46" s="21"/>
      <c r="H46" s="21">
        <f t="shared" si="4"/>
        <v>0</v>
      </c>
      <c r="I46" s="16"/>
      <c r="J46" s="16"/>
    </row>
    <row r="47" spans="1:10" x14ac:dyDescent="0.25">
      <c r="A47" s="8" t="s">
        <v>176</v>
      </c>
      <c r="B47" s="9" t="s">
        <v>106</v>
      </c>
      <c r="C47" s="8" t="s">
        <v>107</v>
      </c>
      <c r="D47" s="8">
        <v>970473101</v>
      </c>
      <c r="E47" s="10">
        <v>1</v>
      </c>
      <c r="F47" s="3" t="s">
        <v>3</v>
      </c>
      <c r="G47" s="21"/>
      <c r="H47" s="21">
        <f t="shared" si="4"/>
        <v>0</v>
      </c>
      <c r="I47" s="16"/>
      <c r="J47" s="16"/>
    </row>
    <row r="48" spans="1:10" x14ac:dyDescent="0.25">
      <c r="A48" s="8" t="s">
        <v>177</v>
      </c>
      <c r="B48" s="9" t="s">
        <v>108</v>
      </c>
      <c r="C48" s="8" t="s">
        <v>109</v>
      </c>
      <c r="D48" s="8">
        <v>967674001</v>
      </c>
      <c r="E48" s="10">
        <v>2</v>
      </c>
      <c r="F48" s="3" t="s">
        <v>3</v>
      </c>
      <c r="G48" s="21"/>
      <c r="H48" s="21">
        <f t="shared" si="4"/>
        <v>0</v>
      </c>
      <c r="I48" s="16"/>
      <c r="J48" s="16"/>
    </row>
    <row r="49" spans="1:10" x14ac:dyDescent="0.25">
      <c r="A49" s="8" t="s">
        <v>178</v>
      </c>
      <c r="B49" s="9" t="s">
        <v>110</v>
      </c>
      <c r="C49" s="8" t="s">
        <v>111</v>
      </c>
      <c r="D49" s="8">
        <v>967976401</v>
      </c>
      <c r="E49" s="10">
        <v>2</v>
      </c>
      <c r="F49" s="3" t="s">
        <v>3</v>
      </c>
      <c r="G49" s="21"/>
      <c r="H49" s="21">
        <f t="shared" si="4"/>
        <v>0</v>
      </c>
      <c r="I49" s="16"/>
      <c r="J49" s="16"/>
    </row>
    <row r="50" spans="1:10" x14ac:dyDescent="0.25">
      <c r="A50" s="8" t="s">
        <v>179</v>
      </c>
      <c r="B50" s="9" t="s">
        <v>112</v>
      </c>
      <c r="C50" s="8" t="s">
        <v>113</v>
      </c>
      <c r="D50" s="8">
        <v>970548301</v>
      </c>
      <c r="E50" s="10">
        <v>2</v>
      </c>
      <c r="F50" s="3" t="s">
        <v>3</v>
      </c>
      <c r="G50" s="21"/>
      <c r="H50" s="21">
        <f t="shared" si="4"/>
        <v>0</v>
      </c>
      <c r="I50" s="16"/>
      <c r="J50" s="16"/>
    </row>
    <row r="51" spans="1:10" x14ac:dyDescent="0.25">
      <c r="A51" s="8" t="s">
        <v>180</v>
      </c>
      <c r="B51" s="9" t="s">
        <v>115</v>
      </c>
      <c r="C51" s="8" t="s">
        <v>116</v>
      </c>
      <c r="D51" s="8">
        <v>970711901</v>
      </c>
      <c r="E51" s="10">
        <v>6</v>
      </c>
      <c r="F51" s="3" t="s">
        <v>3</v>
      </c>
      <c r="G51" s="21"/>
      <c r="H51" s="21">
        <f t="shared" si="4"/>
        <v>0</v>
      </c>
      <c r="I51" s="16"/>
      <c r="J51" s="16"/>
    </row>
    <row r="52" spans="1:10" x14ac:dyDescent="0.25">
      <c r="A52" s="8" t="s">
        <v>181</v>
      </c>
      <c r="B52" s="18" t="s">
        <v>122</v>
      </c>
      <c r="C52" s="8" t="s">
        <v>57</v>
      </c>
      <c r="D52" s="8">
        <v>970625901</v>
      </c>
      <c r="E52" s="10">
        <v>34</v>
      </c>
      <c r="F52" s="3" t="s">
        <v>3</v>
      </c>
      <c r="G52" s="21"/>
      <c r="H52" s="21">
        <f t="shared" si="4"/>
        <v>0</v>
      </c>
      <c r="I52" s="16"/>
      <c r="J52" s="16"/>
    </row>
    <row r="53" spans="1:10" x14ac:dyDescent="0.25">
      <c r="A53" s="8" t="s">
        <v>182</v>
      </c>
      <c r="B53" s="9" t="s">
        <v>117</v>
      </c>
      <c r="C53" s="8" t="s">
        <v>118</v>
      </c>
      <c r="D53" s="8">
        <v>967248101</v>
      </c>
      <c r="E53" s="10">
        <v>4</v>
      </c>
      <c r="F53" s="3" t="s">
        <v>3</v>
      </c>
      <c r="G53" s="21"/>
      <c r="H53" s="21">
        <f t="shared" si="4"/>
        <v>0</v>
      </c>
      <c r="I53" s="16"/>
      <c r="J53" s="16"/>
    </row>
    <row r="54" spans="1:10" x14ac:dyDescent="0.25">
      <c r="A54" s="8" t="s">
        <v>183</v>
      </c>
      <c r="B54" s="9" t="s">
        <v>119</v>
      </c>
      <c r="C54" s="8" t="s">
        <v>120</v>
      </c>
      <c r="D54" s="8">
        <v>967246301</v>
      </c>
      <c r="E54" s="10">
        <v>2</v>
      </c>
      <c r="F54" s="3" t="s">
        <v>3</v>
      </c>
      <c r="G54" s="21"/>
      <c r="H54" s="21">
        <f t="shared" si="4"/>
        <v>0</v>
      </c>
      <c r="I54" s="16"/>
      <c r="J54" s="16"/>
    </row>
    <row r="55" spans="1:10" x14ac:dyDescent="0.25">
      <c r="A55" s="8" t="s">
        <v>184</v>
      </c>
      <c r="B55" s="9" t="s">
        <v>123</v>
      </c>
      <c r="C55" s="8" t="s">
        <v>121</v>
      </c>
      <c r="D55" s="8">
        <v>967249801</v>
      </c>
      <c r="E55" s="10">
        <v>2</v>
      </c>
      <c r="F55" s="3" t="s">
        <v>3</v>
      </c>
      <c r="G55" s="21"/>
      <c r="H55" s="21">
        <f t="shared" si="4"/>
        <v>0</v>
      </c>
      <c r="I55" s="16"/>
      <c r="J55" s="16"/>
    </row>
    <row r="56" spans="1:10" x14ac:dyDescent="0.25">
      <c r="A56" s="8" t="s">
        <v>185</v>
      </c>
      <c r="B56" s="18" t="s">
        <v>125</v>
      </c>
      <c r="C56" s="8" t="s">
        <v>124</v>
      </c>
      <c r="D56" s="8">
        <v>967243801</v>
      </c>
      <c r="E56" s="10">
        <v>1</v>
      </c>
      <c r="F56" s="3" t="s">
        <v>3</v>
      </c>
      <c r="G56" s="21"/>
      <c r="H56" s="21">
        <f t="shared" si="4"/>
        <v>0</v>
      </c>
      <c r="I56" s="16"/>
      <c r="J56" s="16"/>
    </row>
    <row r="57" spans="1:10" x14ac:dyDescent="0.25">
      <c r="A57" s="25" t="s">
        <v>186</v>
      </c>
      <c r="B57" s="9" t="s">
        <v>187</v>
      </c>
      <c r="C57" s="8" t="s">
        <v>188</v>
      </c>
      <c r="D57" s="25">
        <v>901038701</v>
      </c>
      <c r="E57" s="26">
        <v>4</v>
      </c>
      <c r="F57" s="3" t="s">
        <v>3</v>
      </c>
      <c r="G57" s="21"/>
      <c r="H57" s="21">
        <f t="shared" ref="H57" si="5">G57*1.27</f>
        <v>0</v>
      </c>
      <c r="I57" s="22">
        <f t="shared" ref="I57" si="6">G57*E57</f>
        <v>0</v>
      </c>
      <c r="J57" s="18"/>
    </row>
    <row r="58" spans="1:10" ht="35.25" customHeight="1" x14ac:dyDescent="0.25">
      <c r="A58" s="5"/>
      <c r="B58" s="6"/>
      <c r="C58" s="5"/>
      <c r="D58" s="5"/>
      <c r="E58" s="5"/>
      <c r="F58" s="7"/>
      <c r="G58" s="24" t="s">
        <v>6</v>
      </c>
      <c r="H58" s="27">
        <f>SUM(H2:H57)</f>
        <v>0</v>
      </c>
      <c r="I58" s="14"/>
      <c r="J58" s="14"/>
    </row>
  </sheetData>
  <phoneticPr fontId="4" type="noConversion"/>
  <pageMargins left="0.7" right="0.7" top="0.75" bottom="0.75" header="0.3" footer="0.3"/>
  <pageSetup paperSize="9" scale="52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72c80a2-6c67-4acd-af40-90f8cbd30dc6">
      <Terms xmlns="http://schemas.microsoft.com/office/infopath/2007/PartnerControls"/>
    </lcf76f155ced4ddcb4097134ff3c332f>
    <TaxCatchAll xmlns="9c1b03fc-dd62-478c-82b2-4ed346bcc85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E1CC6E-594B-4530-BE2F-0556878B7118}">
  <ds:schemaRefs>
    <ds:schemaRef ds:uri="http://schemas.microsoft.com/office/2006/metadata/properties"/>
    <ds:schemaRef ds:uri="http://schemas.microsoft.com/office/infopath/2007/PartnerControls"/>
    <ds:schemaRef ds:uri="43a1d949-eddd-4174-8955-55c1dcfaed41"/>
    <ds:schemaRef ds:uri="77ef4510-510e-4457-b932-450157e14766"/>
    <ds:schemaRef ds:uri="d72c80a2-6c67-4acd-af40-90f8cbd30dc6"/>
    <ds:schemaRef ds:uri="9c1b03fc-dd62-478c-82b2-4ed346bcc85f"/>
  </ds:schemaRefs>
</ds:datastoreItem>
</file>

<file path=customXml/itemProps2.xml><?xml version="1.0" encoding="utf-8"?>
<ds:datastoreItem xmlns:ds="http://schemas.openxmlformats.org/officeDocument/2006/customXml" ds:itemID="{23C2B92D-402C-4A11-8906-CE63BCCB1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7EC321-A2D4-4BE2-A9F5-27AF1D8713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1</vt:i4>
      </vt:variant>
    </vt:vector>
  </HeadingPairs>
  <TitlesOfParts>
    <vt:vector size="3" baseType="lpstr">
      <vt:lpstr>Összesítve</vt:lpstr>
      <vt:lpstr>Gardena_2026</vt:lpstr>
      <vt:lpstr>Gardena_2026!Nyomtatási_terület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Egyed Áron</dc:creator>
  <cp:lastModifiedBy>Harangozó Edina</cp:lastModifiedBy>
  <cp:lastPrinted>2026-03-24T11:20:54Z</cp:lastPrinted>
  <dcterms:created xsi:type="dcterms:W3CDTF">2022-03-01T15:09:00Z</dcterms:created>
  <dcterms:modified xsi:type="dcterms:W3CDTF">2026-03-27T10:04:17Z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0x0101003783C32DA61EE241B8ED472B329B7A5C</vt:lpwstr>
  </property>
  <property fmtid="{D5CDD505-2E9C-101B-9397-08002B2CF9AE}" pid="3" name="Order">
    <vt:r8>81600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